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0.4.53\Mara\Ani\hastiq 2023 naxagic\12 % hashvark gradaranner\Gradaran 16.08 lilia\Havelvac\"/>
    </mc:Choice>
  </mc:AlternateContent>
  <bookViews>
    <workbookView xWindow="0" yWindow="0" windowWidth="21600" windowHeight="9735"/>
  </bookViews>
  <sheets>
    <sheet name="Hastiqacucak " sheetId="24" r:id="rId1"/>
  </sheets>
  <definedNames>
    <definedName name="_xlnm.Print_Area" localSheetId="0">'Hastiqacucak '!$A$1:$E$57</definedName>
  </definedNames>
  <calcPr calcId="152511"/>
</workbook>
</file>

<file path=xl/calcChain.xml><?xml version="1.0" encoding="utf-8"?>
<calcChain xmlns="http://schemas.openxmlformats.org/spreadsheetml/2006/main">
  <c r="D48" i="24" l="1"/>
  <c r="D44" i="24"/>
  <c r="D41" i="24"/>
  <c r="D38" i="24"/>
  <c r="D35" i="24"/>
  <c r="D49" i="24" l="1"/>
  <c r="D45" i="24"/>
  <c r="D42" i="24"/>
  <c r="D39" i="24"/>
  <c r="D36" i="24"/>
  <c r="E50" i="24" l="1"/>
  <c r="E49" i="24"/>
  <c r="E48" i="24"/>
  <c r="E46" i="24"/>
  <c r="E45" i="24"/>
  <c r="E44" i="24"/>
  <c r="E42" i="24"/>
  <c r="E41" i="24"/>
  <c r="E39" i="24"/>
  <c r="E38" i="24"/>
  <c r="E36" i="24"/>
  <c r="E35" i="24"/>
  <c r="E33" i="24"/>
  <c r="E32" i="24"/>
  <c r="E31" i="24"/>
  <c r="E30" i="24"/>
  <c r="E29" i="24"/>
  <c r="E28" i="24"/>
  <c r="C51" i="24"/>
  <c r="E51" i="24" l="1"/>
</calcChain>
</file>

<file path=xl/sharedStrings.xml><?xml version="1.0" encoding="utf-8"?>
<sst xmlns="http://schemas.openxmlformats.org/spreadsheetml/2006/main" count="53" uniqueCount="39">
  <si>
    <t>Հաստիքների անվանումը</t>
  </si>
  <si>
    <t>հ/հ</t>
  </si>
  <si>
    <t>Հաստիքների քանակը</t>
  </si>
  <si>
    <t>դրամ</t>
  </si>
  <si>
    <t>Հաստիքի ամսական պաշտոնային դրույքաչափը</t>
  </si>
  <si>
    <t>ՀԱՍՏԻՔԱՑՈՒՑԱԿԸ ԵՎ ՊԱՇՏՈՆԱՅԻՆ ԴՐՈՒՅՔԱՉԱՓԵՐԸ</t>
  </si>
  <si>
    <t xml:space="preserve">Տնօրեն </t>
  </si>
  <si>
    <t>Գլխավոր հաշվապահ</t>
  </si>
  <si>
    <t>Հավաքարար</t>
  </si>
  <si>
    <t>Բաժնի վարիչ</t>
  </si>
  <si>
    <t>ԱՄԲՈՂՋԸ</t>
  </si>
  <si>
    <t>Ընդամենը ամսական աշխատավարձը</t>
  </si>
  <si>
    <t>Մեթոդիստ</t>
  </si>
  <si>
    <t>Ֆոնդերի պահպանման և կոմպլեկտավորման բաժին</t>
  </si>
  <si>
    <t>Գլխավոր  գրադարանավար</t>
  </si>
  <si>
    <t xml:space="preserve">Բաժնի վարիչ </t>
  </si>
  <si>
    <t xml:space="preserve">Աբոնեմենտային սպասարկման բաժին </t>
  </si>
  <si>
    <t>Պահակ</t>
  </si>
  <si>
    <t>Բանվոր</t>
  </si>
  <si>
    <t>Թիվ 1 գրադարան-մասնաճյուղ</t>
  </si>
  <si>
    <t xml:space="preserve"> ԿԱՌՈՒՑՎԱԾՔԸ</t>
  </si>
  <si>
    <t xml:space="preserve">Ընթերցասրահի բաժին </t>
  </si>
  <si>
    <t>Թիվ 2 գրադարան-մասնաճյուղ</t>
  </si>
  <si>
    <t xml:space="preserve">«ԵՐԵՎԱՆ ՔԱՂԱՔԻ ՔԱՆԱՔԵՌ - ԶԵՅԹՈՒՆ ՀԱՄԱՅՆՔԻ ԿԵՆՏՐՈՆԱՑՎԱԾ ԳՐԱԴԱՐԱՆԱՅԻՆ ՀԱՄԱԼԻՐ» ՀԱՄԱՅՆՔԱՅԻՆ ՈՉ ԱՌԵՎՏՐԱՅԻՆ ԿԱԶՄԱԿԵՐՊՈՒԹՅԱՆ  </t>
  </si>
  <si>
    <t>Թիվ 1 գրադարան - մասնաճյուղ</t>
  </si>
  <si>
    <t>Թիվ 2 գրադարան - մասնաճյուղ</t>
  </si>
  <si>
    <t>Կառուցվածքային ստորաբաժանման  անվանումը</t>
  </si>
  <si>
    <t xml:space="preserve">Հաստատված է </t>
  </si>
  <si>
    <t>_____. _____. 2023թ.</t>
  </si>
  <si>
    <t>հ. __________- Ա որոշմամբ</t>
  </si>
  <si>
    <t>ԵՐԵՎԱՆԻ ՔԱՂԱՔԱՊԵՏԻ ԱՌԱՋԻՆ ՏԵՂԱԿԱԼ,
ԵՐԵՎԱՆԻ ՔԱՂԱՔԱՊԵՏԻ ՊԱՇՏՈՆԱԿԱՏԱՐ՝</t>
  </si>
  <si>
    <t>Լ. ՀՈՎՀԱՆՆԻՍՅԱՆ</t>
  </si>
  <si>
    <t xml:space="preserve">Գրադարանավար </t>
  </si>
  <si>
    <t>21. 07. 2023թ.</t>
  </si>
  <si>
    <t>հ. 2169- Ա որոշմամբ</t>
  </si>
  <si>
    <t xml:space="preserve">«Հավելված 19 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</si>
  <si>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գիշերային և հանգստյան ու ոչ աշխատանքային օրերին աշխատանքի դիմաց աշխատանքային օրենսգրքով նախատեսված հավելումները:»</t>
    </r>
  </si>
  <si>
    <t xml:space="preserve">Երևանի քաղաքապետի  </t>
  </si>
  <si>
    <t xml:space="preserve">Հավելված 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</si>
</sst>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9" x14ac:knownFonts="1">
    <font>
      <sz val="10"/>
      <name val="Arial"/>
      <charset val="204"/>
    </font>
    <font>
      <sz val="10"/>
      <name val="Arial"/>
      <family val="2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GHEA Grapalat"/>
      <family val="3"/>
    </font>
    <font>
      <b/>
      <sz val="12"/>
      <name val="GHEA Grapalat"/>
      <family val="3"/>
    </font>
    <font>
      <sz val="12"/>
      <name val="GHEA Grapalat"/>
      <family val="3"/>
    </font>
    <font>
      <b/>
      <sz val="11"/>
      <name val="GHEA Grapalat"/>
      <family val="3"/>
    </font>
    <font>
      <sz val="11"/>
      <name val="GHEA Grapalat"/>
      <family val="3"/>
    </font>
    <font>
      <sz val="10"/>
      <name val="Arial"/>
      <family val="2"/>
    </font>
    <font>
      <i/>
      <sz val="10"/>
      <name val="GHEA Grapalat"/>
      <family val="3"/>
    </font>
    <font>
      <sz val="12"/>
      <name val="Arial Armenian"/>
      <family val="2"/>
    </font>
    <font>
      <sz val="8"/>
      <name val="GHEA Grapalat"/>
      <family val="3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8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25" fillId="0" borderId="0"/>
    <xf numFmtId="0" fontId="25" fillId="0" borderId="0"/>
    <xf numFmtId="0" fontId="2" fillId="0" borderId="0"/>
    <xf numFmtId="0" fontId="1" fillId="0" borderId="0"/>
    <xf numFmtId="0" fontId="25" fillId="0" borderId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5" fillId="7" borderId="1" applyNumberFormat="0" applyAlignment="0" applyProtection="0"/>
    <xf numFmtId="0" fontId="6" fillId="20" borderId="8" applyNumberFormat="0" applyAlignment="0" applyProtection="0"/>
    <xf numFmtId="0" fontId="7" fillId="20" borderId="1" applyNumberFormat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0" borderId="9" applyNumberFormat="0" applyFill="0" applyAlignment="0" applyProtection="0"/>
    <xf numFmtId="0" fontId="12" fillId="21" borderId="2" applyNumberFormat="0" applyAlignment="0" applyProtection="0"/>
    <xf numFmtId="0" fontId="13" fillId="0" borderId="0" applyNumberFormat="0" applyFill="0" applyBorder="0" applyAlignment="0" applyProtection="0"/>
    <xf numFmtId="0" fontId="14" fillId="22" borderId="0" applyNumberFormat="0" applyBorder="0" applyAlignment="0" applyProtection="0"/>
    <xf numFmtId="0" fontId="15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1" fillId="23" borderId="7" applyNumberFormat="0" applyFont="0" applyAlignment="0" applyProtection="0"/>
    <xf numFmtId="0" fontId="17" fillId="0" borderId="6" applyNumberFormat="0" applyFill="0" applyAlignment="0" applyProtection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25" fillId="0" borderId="0"/>
  </cellStyleXfs>
  <cellXfs count="66">
    <xf numFmtId="0" fontId="0" fillId="0" borderId="0" xfId="0"/>
    <xf numFmtId="3" fontId="22" fillId="0" borderId="10" xfId="0" applyNumberFormat="1" applyFont="1" applyBorder="1" applyAlignment="1">
      <alignment horizontal="center" vertical="center" wrapText="1"/>
    </xf>
    <xf numFmtId="0" fontId="21" fillId="0" borderId="0" xfId="0" applyFont="1" applyFill="1" applyBorder="1" applyAlignment="1">
      <alignment vertical="center" wrapText="1"/>
    </xf>
    <xf numFmtId="0" fontId="22" fillId="0" borderId="0" xfId="0" applyFont="1" applyFill="1" applyBorder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0" fontId="21" fillId="0" borderId="0" xfId="22" applyFont="1" applyFill="1" applyAlignment="1">
      <alignment horizontal="right"/>
    </xf>
    <xf numFmtId="0" fontId="22" fillId="0" borderId="0" xfId="0" applyFont="1" applyFill="1" applyAlignment="1">
      <alignment horizontal="center" vertical="center"/>
    </xf>
    <xf numFmtId="0" fontId="22" fillId="0" borderId="0" xfId="0" applyFont="1" applyFill="1" applyAlignment="1">
      <alignment horizontal="left"/>
    </xf>
    <xf numFmtId="0" fontId="22" fillId="0" borderId="0" xfId="0" applyFont="1" applyFill="1" applyBorder="1" applyAlignment="1">
      <alignment horizontal="right" vertical="center" wrapText="1"/>
    </xf>
    <xf numFmtId="0" fontId="22" fillId="0" borderId="10" xfId="0" applyFont="1" applyFill="1" applyBorder="1" applyAlignment="1">
      <alignment horizontal="left" vertical="center" wrapText="1"/>
    </xf>
    <xf numFmtId="0" fontId="21" fillId="0" borderId="0" xfId="0" applyFont="1" applyFill="1" applyAlignment="1">
      <alignment horizontal="center" vertical="center" wrapText="1"/>
    </xf>
    <xf numFmtId="0" fontId="22" fillId="0" borderId="0" xfId="0" applyFont="1" applyFill="1" applyAlignment="1">
      <alignment horizontal="right" vertical="center" wrapText="1"/>
    </xf>
    <xf numFmtId="0" fontId="22" fillId="0" borderId="10" xfId="0" applyFont="1" applyFill="1" applyBorder="1" applyAlignment="1">
      <alignment horizontal="center" vertical="center" wrapText="1"/>
    </xf>
    <xf numFmtId="4" fontId="22" fillId="0" borderId="10" xfId="0" applyNumberFormat="1" applyFont="1" applyFill="1" applyBorder="1" applyAlignment="1">
      <alignment horizontal="center" vertical="center" wrapText="1"/>
    </xf>
    <xf numFmtId="0" fontId="21" fillId="0" borderId="10" xfId="0" applyFont="1" applyFill="1" applyBorder="1" applyAlignment="1">
      <alignment horizontal="center" vertical="center" wrapText="1"/>
    </xf>
    <xf numFmtId="0" fontId="22" fillId="0" borderId="10" xfId="0" applyFont="1" applyFill="1" applyBorder="1" applyAlignment="1">
      <alignment vertical="center" wrapText="1"/>
    </xf>
    <xf numFmtId="0" fontId="21" fillId="0" borderId="10" xfId="0" applyFont="1" applyFill="1" applyBorder="1" applyAlignment="1">
      <alignment vertical="center" wrapText="1"/>
    </xf>
    <xf numFmtId="4" fontId="21" fillId="0" borderId="10" xfId="0" applyNumberFormat="1" applyFont="1" applyFill="1" applyBorder="1" applyAlignment="1">
      <alignment horizontal="center" vertical="center" wrapText="1"/>
    </xf>
    <xf numFmtId="3" fontId="21" fillId="0" borderId="10" xfId="0" applyNumberFormat="1" applyFont="1" applyFill="1" applyBorder="1" applyAlignment="1">
      <alignment horizontal="center" vertical="center" wrapText="1"/>
    </xf>
    <xf numFmtId="3" fontId="22" fillId="0" borderId="0" xfId="0" applyNumberFormat="1" applyFont="1" applyFill="1" applyAlignment="1">
      <alignment horizontal="center" vertical="center"/>
    </xf>
    <xf numFmtId="164" fontId="22" fillId="0" borderId="0" xfId="0" applyNumberFormat="1" applyFont="1" applyFill="1" applyAlignment="1">
      <alignment horizontal="center" vertical="center"/>
    </xf>
    <xf numFmtId="3" fontId="21" fillId="0" borderId="0" xfId="0" applyNumberFormat="1" applyFont="1" applyFill="1" applyBorder="1" applyAlignment="1">
      <alignment horizontal="center" vertical="center" wrapText="1"/>
    </xf>
    <xf numFmtId="164" fontId="22" fillId="0" borderId="0" xfId="0" applyNumberFormat="1" applyFont="1" applyFill="1" applyBorder="1" applyAlignment="1">
      <alignment horizontal="center" vertical="center"/>
    </xf>
    <xf numFmtId="0" fontId="22" fillId="0" borderId="0" xfId="0" applyFont="1" applyFill="1" applyAlignment="1">
      <alignment horizontal="left" vertical="center"/>
    </xf>
    <xf numFmtId="4" fontId="22" fillId="0" borderId="10" xfId="0" applyNumberFormat="1" applyFont="1" applyFill="1" applyBorder="1" applyAlignment="1">
      <alignment horizontal="center" vertical="center"/>
    </xf>
    <xf numFmtId="0" fontId="21" fillId="0" borderId="10" xfId="0" applyFont="1" applyBorder="1" applyAlignment="1">
      <alignment horizontal="center" vertical="center"/>
    </xf>
    <xf numFmtId="0" fontId="27" fillId="0" borderId="0" xfId="20" applyFont="1" applyFill="1" applyAlignment="1">
      <alignment horizontal="center" vertical="center"/>
    </xf>
    <xf numFmtId="0" fontId="22" fillId="0" borderId="0" xfId="0" applyFont="1" applyFill="1" applyAlignment="1">
      <alignment vertical="center"/>
    </xf>
    <xf numFmtId="0" fontId="22" fillId="0" borderId="0" xfId="0" applyFont="1" applyFill="1"/>
    <xf numFmtId="0" fontId="21" fillId="0" borderId="0" xfId="0" applyFont="1" applyFill="1" applyBorder="1" applyAlignment="1">
      <alignment horizontal="center" vertical="center"/>
    </xf>
    <xf numFmtId="0" fontId="21" fillId="0" borderId="0" xfId="0" applyFont="1" applyFill="1" applyAlignment="1">
      <alignment horizontal="center" vertical="center"/>
    </xf>
    <xf numFmtId="0" fontId="26" fillId="0" borderId="10" xfId="0" applyFont="1" applyFill="1" applyBorder="1" applyAlignment="1">
      <alignment horizontal="center" vertical="center" wrapText="1"/>
    </xf>
    <xf numFmtId="0" fontId="26" fillId="0" borderId="0" xfId="0" applyFont="1" applyFill="1" applyAlignment="1">
      <alignment horizontal="center" vertical="center"/>
    </xf>
    <xf numFmtId="0" fontId="21" fillId="0" borderId="0" xfId="23" applyFont="1" applyFill="1" applyAlignment="1">
      <alignment horizontal="right" vertical="center"/>
    </xf>
    <xf numFmtId="0" fontId="22" fillId="0" borderId="0" xfId="0" applyFont="1" applyAlignment="1" applyProtection="1">
      <alignment horizontal="right" vertical="center"/>
      <protection locked="0"/>
    </xf>
    <xf numFmtId="164" fontId="20" fillId="0" borderId="0" xfId="0" applyNumberFormat="1" applyFont="1" applyFill="1" applyAlignment="1">
      <alignment horizontal="center" vertical="center"/>
    </xf>
    <xf numFmtId="4" fontId="20" fillId="0" borderId="0" xfId="0" applyNumberFormat="1" applyFont="1" applyFill="1" applyAlignment="1">
      <alignment horizontal="center" vertical="center"/>
    </xf>
    <xf numFmtId="0" fontId="20" fillId="0" borderId="0" xfId="0" applyFont="1" applyFill="1" applyBorder="1" applyAlignment="1">
      <alignment horizontal="center" vertical="center" wrapText="1"/>
    </xf>
    <xf numFmtId="0" fontId="22" fillId="0" borderId="0" xfId="19" applyFont="1" applyAlignment="1">
      <alignment horizontal="center" vertical="center"/>
    </xf>
    <xf numFmtId="0" fontId="21" fillId="0" borderId="0" xfId="19" applyFont="1" applyFill="1" applyAlignment="1">
      <alignment horizontal="left" vertical="center" wrapText="1"/>
    </xf>
    <xf numFmtId="0" fontId="22" fillId="0" borderId="0" xfId="19" applyFont="1" applyAlignment="1">
      <alignment horizontal="left" vertical="center"/>
    </xf>
    <xf numFmtId="0" fontId="21" fillId="0" borderId="0" xfId="19" applyFont="1" applyFill="1" applyAlignment="1">
      <alignment horizontal="left" vertical="center"/>
    </xf>
    <xf numFmtId="0" fontId="22" fillId="0" borderId="0" xfId="0" applyFont="1" applyAlignment="1" applyProtection="1">
      <alignment vertical="center"/>
      <protection hidden="1"/>
    </xf>
    <xf numFmtId="0" fontId="21" fillId="0" borderId="0" xfId="0" applyFont="1" applyBorder="1" applyAlignment="1" applyProtection="1">
      <alignment horizontal="left" vertical="center"/>
      <protection hidden="1"/>
    </xf>
    <xf numFmtId="0" fontId="22" fillId="0" borderId="0" xfId="0" applyFont="1" applyAlignment="1" applyProtection="1">
      <alignment vertical="center"/>
      <protection locked="0"/>
    </xf>
    <xf numFmtId="0" fontId="22" fillId="0" borderId="0" xfId="0" applyFont="1" applyBorder="1" applyAlignment="1" applyProtection="1">
      <alignment vertical="center"/>
      <protection locked="0"/>
    </xf>
    <xf numFmtId="0" fontId="22" fillId="0" borderId="0" xfId="0" applyFont="1" applyBorder="1" applyAlignment="1" applyProtection="1">
      <alignment horizontal="left" vertical="center"/>
      <protection hidden="1"/>
    </xf>
    <xf numFmtId="0" fontId="22" fillId="0" borderId="0" xfId="0" applyFont="1" applyBorder="1" applyAlignment="1" applyProtection="1">
      <alignment vertical="center"/>
      <protection hidden="1"/>
    </xf>
    <xf numFmtId="0" fontId="22" fillId="0" borderId="0" xfId="0" applyFont="1" applyBorder="1" applyAlignment="1" applyProtection="1">
      <alignment horizontal="center" vertical="center"/>
      <protection hidden="1"/>
    </xf>
    <xf numFmtId="0" fontId="22" fillId="0" borderId="0" xfId="0" applyFont="1" applyFill="1" applyBorder="1" applyAlignment="1">
      <alignment horizontal="center" vertical="center"/>
    </xf>
    <xf numFmtId="0" fontId="28" fillId="0" borderId="0" xfId="0" applyFont="1" applyBorder="1" applyAlignment="1" applyProtection="1">
      <alignment horizontal="center" vertical="center"/>
      <protection hidden="1"/>
    </xf>
    <xf numFmtId="0" fontId="20" fillId="0" borderId="0" xfId="0" applyFont="1" applyBorder="1" applyAlignment="1" applyProtection="1">
      <alignment horizontal="center" vertical="center"/>
      <protection hidden="1"/>
    </xf>
    <xf numFmtId="0" fontId="22" fillId="0" borderId="0" xfId="0" applyFont="1" applyFill="1" applyBorder="1" applyAlignment="1">
      <alignment horizontal="left" vertical="center"/>
    </xf>
    <xf numFmtId="0" fontId="22" fillId="0" borderId="0" xfId="47" applyFont="1" applyAlignment="1">
      <alignment horizontal="left" vertical="center"/>
    </xf>
    <xf numFmtId="0" fontId="22" fillId="0" borderId="0" xfId="47" applyFont="1" applyAlignment="1">
      <alignment horizontal="center" vertical="center"/>
    </xf>
    <xf numFmtId="0" fontId="21" fillId="0" borderId="0" xfId="47" applyFont="1" applyAlignment="1">
      <alignment horizontal="right" vertical="center"/>
    </xf>
    <xf numFmtId="0" fontId="22" fillId="0" borderId="10" xfId="0" applyFont="1" applyFill="1" applyBorder="1" applyAlignment="1">
      <alignment horizontal="left" vertical="center" wrapText="1"/>
    </xf>
    <xf numFmtId="3" fontId="22" fillId="0" borderId="10" xfId="0" applyNumberFormat="1" applyFont="1" applyFill="1" applyBorder="1" applyAlignment="1">
      <alignment horizontal="center" vertical="center" wrapText="1"/>
    </xf>
    <xf numFmtId="0" fontId="22" fillId="0" borderId="0" xfId="23" applyFont="1" applyFill="1" applyAlignment="1">
      <alignment horizontal="right" vertical="center"/>
    </xf>
    <xf numFmtId="0" fontId="21" fillId="0" borderId="0" xfId="47" applyFont="1" applyAlignment="1">
      <alignment horizontal="left" vertical="center" wrapText="1"/>
    </xf>
    <xf numFmtId="0" fontId="23" fillId="0" borderId="0" xfId="0" applyFont="1" applyFill="1" applyBorder="1" applyAlignment="1">
      <alignment horizontal="left" vertical="center" wrapText="1"/>
    </xf>
    <xf numFmtId="0" fontId="21" fillId="0" borderId="0" xfId="21" applyFont="1" applyFill="1" applyAlignment="1">
      <alignment horizontal="center" vertical="center" wrapText="1"/>
    </xf>
    <xf numFmtId="0" fontId="21" fillId="0" borderId="0" xfId="0" applyFont="1" applyFill="1" applyBorder="1" applyAlignment="1">
      <alignment horizontal="center" vertical="center"/>
    </xf>
    <xf numFmtId="0" fontId="22" fillId="0" borderId="10" xfId="0" applyFont="1" applyFill="1" applyBorder="1" applyAlignment="1">
      <alignment horizontal="left" vertical="center" wrapText="1"/>
    </xf>
    <xf numFmtId="0" fontId="21" fillId="0" borderId="0" xfId="0" applyFont="1" applyFill="1" applyAlignment="1">
      <alignment horizontal="center" vertical="center" wrapText="1"/>
    </xf>
    <xf numFmtId="0" fontId="21" fillId="0" borderId="10" xfId="0" applyFont="1" applyBorder="1" applyAlignment="1">
      <alignment horizontal="center" vertical="center"/>
    </xf>
  </cellXfs>
  <cellStyles count="48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6" xfId="19"/>
    <cellStyle name="Normal 6 2" xfId="47"/>
    <cellStyle name="Normal 7" xfId="20"/>
    <cellStyle name="Normal_Ashxatavarci texekanq" xfId="21"/>
    <cellStyle name="Normal_Sheet1" xfId="22"/>
    <cellStyle name="Normal_Sheet1 2" xfId="23"/>
    <cellStyle name="Акцент1" xfId="24"/>
    <cellStyle name="Акцент2" xfId="25"/>
    <cellStyle name="Акцент3" xfId="26"/>
    <cellStyle name="Акцент4" xfId="27"/>
    <cellStyle name="Акцент5" xfId="28"/>
    <cellStyle name="Акцент6" xfId="29"/>
    <cellStyle name="Ввод " xfId="30"/>
    <cellStyle name="Вывод" xfId="31"/>
    <cellStyle name="Вычисление" xfId="32"/>
    <cellStyle name="Заголовок 1" xfId="33"/>
    <cellStyle name="Заголовок 2" xfId="34"/>
    <cellStyle name="Заголовок 3" xfId="35"/>
    <cellStyle name="Заголовок 4" xfId="36"/>
    <cellStyle name="Итог" xfId="37"/>
    <cellStyle name="Контрольная ячейка" xfId="38"/>
    <cellStyle name="Название" xfId="39"/>
    <cellStyle name="Нейтральный" xfId="40"/>
    <cellStyle name="Плохой" xfId="41"/>
    <cellStyle name="Пояснение" xfId="42"/>
    <cellStyle name="Примечание" xfId="43"/>
    <cellStyle name="Связанная ячейка" xfId="44"/>
    <cellStyle name="Текст предупреждения" xfId="45"/>
    <cellStyle name="Хороший" xfId="4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U72"/>
  <sheetViews>
    <sheetView tabSelected="1" view="pageBreakPreview" zoomScaleNormal="100" workbookViewId="0">
      <selection activeCell="D2" sqref="D2:E2"/>
    </sheetView>
  </sheetViews>
  <sheetFormatPr defaultColWidth="8.85546875" defaultRowHeight="17.25" x14ac:dyDescent="0.2"/>
  <cols>
    <col min="1" max="1" width="5.7109375" style="6" customWidth="1"/>
    <col min="2" max="2" width="63.85546875" style="23" customWidth="1"/>
    <col min="3" max="3" width="15.28515625" style="23" customWidth="1"/>
    <col min="4" max="4" width="16.42578125" style="6" customWidth="1"/>
    <col min="5" max="5" width="19.42578125" style="6" customWidth="1"/>
    <col min="6" max="6" width="12.140625" style="6" bestFit="1" customWidth="1"/>
    <col min="7" max="8" width="8.85546875" style="6"/>
    <col min="9" max="9" width="16.7109375" style="6" customWidth="1"/>
    <col min="10" max="10" width="9.28515625" style="6" customWidth="1"/>
    <col min="11" max="16384" width="8.85546875" style="6"/>
  </cols>
  <sheetData>
    <row r="1" spans="1:5" ht="20.25" customHeight="1" x14ac:dyDescent="0.2">
      <c r="B1" s="33"/>
      <c r="C1" s="33"/>
      <c r="D1" s="58" t="s">
        <v>38</v>
      </c>
      <c r="E1" s="58"/>
    </row>
    <row r="2" spans="1:5" ht="20.25" customHeight="1" x14ac:dyDescent="0.2">
      <c r="B2" s="33"/>
      <c r="C2" s="33"/>
      <c r="D2" s="58" t="s">
        <v>27</v>
      </c>
      <c r="E2" s="58"/>
    </row>
    <row r="3" spans="1:5" ht="20.25" customHeight="1" x14ac:dyDescent="0.2">
      <c r="B3" s="33"/>
      <c r="C3" s="33"/>
      <c r="D3" s="58" t="s">
        <v>37</v>
      </c>
      <c r="E3" s="58"/>
    </row>
    <row r="4" spans="1:5" ht="24.75" customHeight="1" x14ac:dyDescent="0.2">
      <c r="B4" s="33"/>
      <c r="C4" s="33"/>
      <c r="D4" s="34"/>
      <c r="E4" s="34" t="s">
        <v>28</v>
      </c>
    </row>
    <row r="5" spans="1:5" ht="20.25" customHeight="1" x14ac:dyDescent="0.2">
      <c r="B5" s="33"/>
      <c r="C5" s="33"/>
      <c r="D5" s="34"/>
      <c r="E5" s="34" t="s">
        <v>29</v>
      </c>
    </row>
    <row r="6" spans="1:5" ht="20.25" customHeight="1" x14ac:dyDescent="0.2">
      <c r="B6" s="33"/>
      <c r="C6" s="33"/>
      <c r="D6" s="34"/>
      <c r="E6" s="34"/>
    </row>
    <row r="7" spans="1:5" ht="20.25" customHeight="1" x14ac:dyDescent="0.2">
      <c r="B7" s="33"/>
      <c r="C7" s="33"/>
      <c r="D7" s="58" t="s">
        <v>35</v>
      </c>
      <c r="E7" s="58"/>
    </row>
    <row r="8" spans="1:5" ht="20.25" customHeight="1" x14ac:dyDescent="0.2">
      <c r="B8" s="33"/>
      <c r="C8" s="33"/>
      <c r="D8" s="58" t="s">
        <v>27</v>
      </c>
      <c r="E8" s="58"/>
    </row>
    <row r="9" spans="1:5" ht="20.25" customHeight="1" x14ac:dyDescent="0.2">
      <c r="B9" s="33"/>
      <c r="C9" s="33"/>
      <c r="D9" s="58" t="s">
        <v>37</v>
      </c>
      <c r="E9" s="58"/>
    </row>
    <row r="10" spans="1:5" ht="24.75" customHeight="1" x14ac:dyDescent="0.2">
      <c r="B10" s="33"/>
      <c r="C10" s="33"/>
      <c r="D10" s="34"/>
      <c r="E10" s="34" t="s">
        <v>33</v>
      </c>
    </row>
    <row r="11" spans="1:5" ht="20.25" customHeight="1" x14ac:dyDescent="0.2">
      <c r="B11" s="33"/>
      <c r="C11" s="33"/>
      <c r="D11" s="34"/>
      <c r="E11" s="34" t="s">
        <v>34</v>
      </c>
    </row>
    <row r="12" spans="1:5" ht="24.75" customHeight="1" x14ac:dyDescent="0.3">
      <c r="B12" s="5"/>
      <c r="C12" s="5"/>
      <c r="D12" s="5"/>
      <c r="E12" s="5"/>
    </row>
    <row r="13" spans="1:5" ht="43.5" customHeight="1" x14ac:dyDescent="0.2">
      <c r="A13" s="61" t="s">
        <v>23</v>
      </c>
      <c r="B13" s="61"/>
      <c r="C13" s="61"/>
      <c r="D13" s="61"/>
      <c r="E13" s="61"/>
    </row>
    <row r="14" spans="1:5" ht="18" customHeight="1" x14ac:dyDescent="0.3">
      <c r="A14" s="28"/>
      <c r="B14" s="7"/>
      <c r="C14" s="7"/>
      <c r="E14" s="8"/>
    </row>
    <row r="15" spans="1:5" s="27" customFormat="1" ht="21.75" customHeight="1" x14ac:dyDescent="0.2">
      <c r="A15" s="62" t="s">
        <v>20</v>
      </c>
      <c r="B15" s="62"/>
      <c r="C15" s="62"/>
      <c r="D15" s="62"/>
      <c r="E15" s="62"/>
    </row>
    <row r="16" spans="1:5" s="27" customFormat="1" ht="18" customHeight="1" x14ac:dyDescent="0.2">
      <c r="A16" s="29"/>
      <c r="B16" s="29"/>
      <c r="C16" s="29"/>
      <c r="D16" s="29"/>
      <c r="E16" s="29"/>
    </row>
    <row r="17" spans="1:255" s="27" customFormat="1" ht="18" customHeight="1" x14ac:dyDescent="0.2">
      <c r="A17" s="25" t="s">
        <v>1</v>
      </c>
      <c r="B17" s="65" t="s">
        <v>26</v>
      </c>
      <c r="C17" s="65"/>
      <c r="D17" s="65"/>
      <c r="E17" s="65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26"/>
      <c r="AH17" s="26"/>
      <c r="AI17" s="26"/>
      <c r="AJ17" s="26"/>
      <c r="AK17" s="26"/>
      <c r="AL17" s="26"/>
      <c r="AM17" s="26"/>
      <c r="AN17" s="26"/>
      <c r="AO17" s="26"/>
      <c r="AP17" s="26"/>
      <c r="AQ17" s="26"/>
      <c r="AR17" s="26"/>
      <c r="AS17" s="26"/>
      <c r="AT17" s="26"/>
      <c r="AU17" s="26"/>
      <c r="AV17" s="26"/>
      <c r="AW17" s="26"/>
      <c r="AX17" s="26"/>
      <c r="AY17" s="26"/>
      <c r="AZ17" s="26"/>
      <c r="BA17" s="26"/>
      <c r="BB17" s="26"/>
      <c r="BC17" s="26"/>
      <c r="BD17" s="26"/>
      <c r="BE17" s="26"/>
      <c r="BF17" s="26"/>
      <c r="BG17" s="26"/>
      <c r="BH17" s="26"/>
      <c r="BI17" s="26"/>
      <c r="BJ17" s="26"/>
      <c r="BK17" s="26"/>
      <c r="BL17" s="26"/>
      <c r="BM17" s="26"/>
      <c r="BN17" s="26"/>
      <c r="BO17" s="26"/>
      <c r="BP17" s="26"/>
      <c r="BQ17" s="26"/>
      <c r="BR17" s="26"/>
      <c r="BS17" s="26"/>
      <c r="BT17" s="26"/>
      <c r="BU17" s="26"/>
      <c r="BV17" s="26"/>
      <c r="BW17" s="26"/>
      <c r="BX17" s="26"/>
      <c r="BY17" s="26"/>
      <c r="BZ17" s="26"/>
      <c r="CA17" s="26"/>
      <c r="CB17" s="26"/>
      <c r="CC17" s="26"/>
      <c r="CD17" s="26"/>
      <c r="CE17" s="26"/>
      <c r="CF17" s="26"/>
      <c r="CG17" s="26"/>
      <c r="CH17" s="26"/>
      <c r="CI17" s="26"/>
      <c r="CJ17" s="26"/>
      <c r="CK17" s="26"/>
      <c r="CL17" s="26"/>
      <c r="CM17" s="26"/>
      <c r="CN17" s="26"/>
      <c r="CO17" s="26"/>
      <c r="CP17" s="26"/>
      <c r="CQ17" s="26"/>
      <c r="CR17" s="26"/>
      <c r="CS17" s="26"/>
      <c r="CT17" s="26"/>
      <c r="CU17" s="26"/>
      <c r="CV17" s="26"/>
      <c r="CW17" s="26"/>
      <c r="CX17" s="26"/>
      <c r="CY17" s="26"/>
      <c r="CZ17" s="26"/>
      <c r="DA17" s="26"/>
      <c r="DB17" s="26"/>
      <c r="DC17" s="26"/>
      <c r="DD17" s="26"/>
      <c r="DE17" s="26"/>
      <c r="DF17" s="26"/>
      <c r="DG17" s="26"/>
      <c r="DH17" s="26"/>
      <c r="DI17" s="26"/>
      <c r="DJ17" s="26"/>
      <c r="DK17" s="26"/>
      <c r="DL17" s="26"/>
      <c r="DM17" s="26"/>
      <c r="DN17" s="26"/>
      <c r="DO17" s="26"/>
      <c r="DP17" s="26"/>
      <c r="DQ17" s="26"/>
      <c r="DR17" s="26"/>
      <c r="DS17" s="26"/>
      <c r="DT17" s="26"/>
      <c r="DU17" s="26"/>
      <c r="DV17" s="26"/>
      <c r="DW17" s="26"/>
      <c r="DX17" s="26"/>
      <c r="DY17" s="26"/>
      <c r="DZ17" s="26"/>
      <c r="EA17" s="26"/>
      <c r="EB17" s="26"/>
      <c r="EC17" s="26"/>
      <c r="ED17" s="26"/>
      <c r="EE17" s="26"/>
      <c r="EF17" s="26"/>
      <c r="EG17" s="26"/>
      <c r="EH17" s="26"/>
      <c r="EI17" s="26"/>
      <c r="EJ17" s="26"/>
      <c r="EK17" s="26"/>
      <c r="EL17" s="26"/>
      <c r="EM17" s="26"/>
      <c r="EN17" s="26"/>
      <c r="EO17" s="26"/>
      <c r="EP17" s="26"/>
      <c r="EQ17" s="26"/>
      <c r="ER17" s="26"/>
      <c r="ES17" s="26"/>
      <c r="ET17" s="26"/>
      <c r="EU17" s="26"/>
      <c r="EV17" s="26"/>
      <c r="EW17" s="26"/>
      <c r="EX17" s="26"/>
      <c r="EY17" s="26"/>
      <c r="EZ17" s="26"/>
      <c r="FA17" s="26"/>
      <c r="FB17" s="26"/>
      <c r="FC17" s="26"/>
      <c r="FD17" s="26"/>
      <c r="FE17" s="26"/>
      <c r="FF17" s="26"/>
      <c r="FG17" s="26"/>
      <c r="FH17" s="26"/>
      <c r="FI17" s="26"/>
      <c r="FJ17" s="26"/>
      <c r="FK17" s="26"/>
      <c r="FL17" s="26"/>
      <c r="FM17" s="26"/>
      <c r="FN17" s="26"/>
      <c r="FO17" s="26"/>
      <c r="FP17" s="26"/>
      <c r="FQ17" s="26"/>
      <c r="FR17" s="26"/>
      <c r="FS17" s="26"/>
      <c r="FT17" s="26"/>
      <c r="FU17" s="26"/>
      <c r="FV17" s="26"/>
      <c r="FW17" s="26"/>
      <c r="FX17" s="26"/>
      <c r="FY17" s="26"/>
      <c r="FZ17" s="26"/>
      <c r="GA17" s="26"/>
      <c r="GB17" s="26"/>
      <c r="GC17" s="26"/>
      <c r="GD17" s="26"/>
      <c r="GE17" s="26"/>
      <c r="GF17" s="26"/>
      <c r="GG17" s="26"/>
      <c r="GH17" s="26"/>
      <c r="GI17" s="26"/>
      <c r="GJ17" s="26"/>
      <c r="GK17" s="26"/>
      <c r="GL17" s="26"/>
      <c r="GM17" s="26"/>
      <c r="GN17" s="26"/>
      <c r="GO17" s="26"/>
      <c r="GP17" s="26"/>
      <c r="GQ17" s="26"/>
      <c r="GR17" s="26"/>
      <c r="GS17" s="26"/>
      <c r="GT17" s="26"/>
      <c r="GU17" s="26"/>
      <c r="GV17" s="26"/>
      <c r="GW17" s="26"/>
      <c r="GX17" s="26"/>
      <c r="GY17" s="26"/>
      <c r="GZ17" s="26"/>
      <c r="HA17" s="26"/>
      <c r="HB17" s="26"/>
      <c r="HC17" s="26"/>
      <c r="HD17" s="26"/>
      <c r="HE17" s="26"/>
      <c r="HF17" s="26"/>
      <c r="HG17" s="26"/>
      <c r="HH17" s="26"/>
      <c r="HI17" s="26"/>
      <c r="HJ17" s="26"/>
      <c r="HK17" s="26"/>
      <c r="HL17" s="26"/>
      <c r="HM17" s="26"/>
      <c r="HN17" s="26"/>
      <c r="HO17" s="26"/>
      <c r="HP17" s="26"/>
      <c r="HQ17" s="26"/>
      <c r="HR17" s="26"/>
      <c r="HS17" s="26"/>
      <c r="HT17" s="26"/>
      <c r="HU17" s="26"/>
      <c r="HV17" s="26"/>
      <c r="HW17" s="26"/>
      <c r="HX17" s="26"/>
      <c r="HY17" s="26"/>
      <c r="HZ17" s="26"/>
      <c r="IA17" s="26"/>
      <c r="IB17" s="26"/>
      <c r="IC17" s="26"/>
      <c r="ID17" s="26"/>
      <c r="IE17" s="26"/>
      <c r="IF17" s="26"/>
      <c r="IG17" s="26"/>
      <c r="IH17" s="26"/>
      <c r="II17" s="26"/>
      <c r="IJ17" s="26"/>
      <c r="IK17" s="26"/>
      <c r="IL17" s="26"/>
      <c r="IM17" s="26"/>
      <c r="IN17" s="26"/>
      <c r="IO17" s="26"/>
      <c r="IP17" s="26"/>
      <c r="IQ17" s="26"/>
      <c r="IR17" s="26"/>
      <c r="IS17" s="26"/>
      <c r="IT17" s="26"/>
      <c r="IU17" s="26"/>
    </row>
    <row r="18" spans="1:255" s="27" customFormat="1" ht="29.25" customHeight="1" x14ac:dyDescent="0.2">
      <c r="A18" s="12">
        <v>1</v>
      </c>
      <c r="B18" s="63" t="s">
        <v>21</v>
      </c>
      <c r="C18" s="63"/>
      <c r="D18" s="63"/>
      <c r="E18" s="63"/>
    </row>
    <row r="19" spans="1:255" s="27" customFormat="1" ht="29.25" customHeight="1" x14ac:dyDescent="0.2">
      <c r="A19" s="12">
        <v>2</v>
      </c>
      <c r="B19" s="63" t="s">
        <v>16</v>
      </c>
      <c r="C19" s="63"/>
      <c r="D19" s="63"/>
      <c r="E19" s="63"/>
    </row>
    <row r="20" spans="1:255" s="27" customFormat="1" ht="29.25" customHeight="1" x14ac:dyDescent="0.2">
      <c r="A20" s="12">
        <v>3</v>
      </c>
      <c r="B20" s="63" t="s">
        <v>13</v>
      </c>
      <c r="C20" s="63"/>
      <c r="D20" s="63"/>
      <c r="E20" s="63"/>
    </row>
    <row r="21" spans="1:255" s="27" customFormat="1" ht="29.25" customHeight="1" x14ac:dyDescent="0.2">
      <c r="A21" s="12">
        <v>4</v>
      </c>
      <c r="B21" s="63" t="s">
        <v>24</v>
      </c>
      <c r="C21" s="63"/>
      <c r="D21" s="63"/>
      <c r="E21" s="63"/>
    </row>
    <row r="22" spans="1:255" s="27" customFormat="1" ht="29.25" customHeight="1" x14ac:dyDescent="0.2">
      <c r="A22" s="12">
        <v>5</v>
      </c>
      <c r="B22" s="63" t="s">
        <v>25</v>
      </c>
      <c r="C22" s="63"/>
      <c r="D22" s="63"/>
      <c r="E22" s="63"/>
    </row>
    <row r="23" spans="1:255" ht="18" customHeight="1" x14ac:dyDescent="0.3">
      <c r="A23" s="28"/>
      <c r="B23" s="7"/>
      <c r="C23" s="7"/>
      <c r="E23" s="8"/>
    </row>
    <row r="24" spans="1:255" ht="26.25" customHeight="1" x14ac:dyDescent="0.2">
      <c r="A24" s="64" t="s">
        <v>5</v>
      </c>
      <c r="B24" s="64"/>
      <c r="C24" s="64"/>
      <c r="D24" s="64"/>
      <c r="E24" s="64"/>
    </row>
    <row r="25" spans="1:255" ht="20.25" customHeight="1" x14ac:dyDescent="0.2">
      <c r="A25" s="10"/>
      <c r="B25" s="10"/>
      <c r="C25" s="10"/>
      <c r="D25" s="10"/>
      <c r="E25" s="11" t="s">
        <v>3</v>
      </c>
    </row>
    <row r="26" spans="1:255" s="30" customFormat="1" ht="69" x14ac:dyDescent="0.2">
      <c r="A26" s="14" t="s">
        <v>1</v>
      </c>
      <c r="B26" s="14" t="s">
        <v>0</v>
      </c>
      <c r="C26" s="14" t="s">
        <v>2</v>
      </c>
      <c r="D26" s="14" t="s">
        <v>4</v>
      </c>
      <c r="E26" s="14" t="s">
        <v>11</v>
      </c>
    </row>
    <row r="27" spans="1:255" s="32" customFormat="1" ht="13.5" x14ac:dyDescent="0.2">
      <c r="A27" s="31">
        <v>1</v>
      </c>
      <c r="B27" s="31">
        <v>2</v>
      </c>
      <c r="C27" s="31">
        <v>3</v>
      </c>
      <c r="D27" s="31">
        <v>4</v>
      </c>
      <c r="E27" s="31">
        <v>5</v>
      </c>
    </row>
    <row r="28" spans="1:255" ht="22.5" customHeight="1" x14ac:dyDescent="0.2">
      <c r="A28" s="12">
        <v>1</v>
      </c>
      <c r="B28" s="9" t="s">
        <v>6</v>
      </c>
      <c r="C28" s="13">
        <v>1</v>
      </c>
      <c r="D28" s="1">
        <v>167299.99999999997</v>
      </c>
      <c r="E28" s="1">
        <f t="shared" ref="E28:E33" si="0">C28*D28</f>
        <v>167299.99999999997</v>
      </c>
    </row>
    <row r="29" spans="1:255" ht="22.5" customHeight="1" x14ac:dyDescent="0.2">
      <c r="A29" s="12">
        <v>2</v>
      </c>
      <c r="B29" s="9" t="s">
        <v>7</v>
      </c>
      <c r="C29" s="13">
        <v>1</v>
      </c>
      <c r="D29" s="1">
        <v>118500</v>
      </c>
      <c r="E29" s="1">
        <f t="shared" si="0"/>
        <v>118500</v>
      </c>
    </row>
    <row r="30" spans="1:255" ht="22.5" customHeight="1" x14ac:dyDescent="0.2">
      <c r="A30" s="12">
        <v>3</v>
      </c>
      <c r="B30" s="9" t="s">
        <v>12</v>
      </c>
      <c r="C30" s="13">
        <v>1</v>
      </c>
      <c r="D30" s="1">
        <v>111500</v>
      </c>
      <c r="E30" s="1">
        <f t="shared" si="0"/>
        <v>111500</v>
      </c>
    </row>
    <row r="31" spans="1:255" ht="22.5" customHeight="1" x14ac:dyDescent="0.2">
      <c r="A31" s="12">
        <v>4</v>
      </c>
      <c r="B31" s="9" t="s">
        <v>18</v>
      </c>
      <c r="C31" s="13">
        <v>1</v>
      </c>
      <c r="D31" s="1">
        <v>108699.99999999999</v>
      </c>
      <c r="E31" s="1">
        <f t="shared" si="0"/>
        <v>108699.99999999999</v>
      </c>
    </row>
    <row r="32" spans="1:255" ht="22.5" customHeight="1" x14ac:dyDescent="0.2">
      <c r="A32" s="12">
        <v>5</v>
      </c>
      <c r="B32" s="9" t="s">
        <v>8</v>
      </c>
      <c r="C32" s="13">
        <v>1.75</v>
      </c>
      <c r="D32" s="1">
        <v>108699.99999999999</v>
      </c>
      <c r="E32" s="1">
        <f t="shared" si="0"/>
        <v>190224.99999999997</v>
      </c>
    </row>
    <row r="33" spans="1:5" ht="22.5" customHeight="1" x14ac:dyDescent="0.2">
      <c r="A33" s="12">
        <v>6</v>
      </c>
      <c r="B33" s="9" t="s">
        <v>17</v>
      </c>
      <c r="C33" s="13">
        <v>3</v>
      </c>
      <c r="D33" s="1">
        <v>108699.99999999999</v>
      </c>
      <c r="E33" s="1">
        <f t="shared" si="0"/>
        <v>326099.99999999994</v>
      </c>
    </row>
    <row r="34" spans="1:5" ht="21" customHeight="1" x14ac:dyDescent="0.2">
      <c r="A34" s="12"/>
      <c r="B34" s="14" t="s">
        <v>21</v>
      </c>
      <c r="C34" s="13"/>
      <c r="D34" s="1"/>
      <c r="E34" s="1"/>
    </row>
    <row r="35" spans="1:5" ht="22.5" customHeight="1" x14ac:dyDescent="0.2">
      <c r="A35" s="12">
        <v>7</v>
      </c>
      <c r="B35" s="56" t="s">
        <v>9</v>
      </c>
      <c r="C35" s="13">
        <v>1</v>
      </c>
      <c r="D35" s="57">
        <f>118500*1.12</f>
        <v>132720</v>
      </c>
      <c r="E35" s="57">
        <f>C35*D35</f>
        <v>132720</v>
      </c>
    </row>
    <row r="36" spans="1:5" ht="22.5" customHeight="1" x14ac:dyDescent="0.2">
      <c r="A36" s="12">
        <v>8</v>
      </c>
      <c r="B36" s="15" t="s">
        <v>32</v>
      </c>
      <c r="C36" s="13">
        <v>2</v>
      </c>
      <c r="D36" s="1">
        <f>111500*1.12</f>
        <v>124880.00000000001</v>
      </c>
      <c r="E36" s="1">
        <f>C36*D36</f>
        <v>249760.00000000003</v>
      </c>
    </row>
    <row r="37" spans="1:5" ht="21" customHeight="1" x14ac:dyDescent="0.2">
      <c r="A37" s="12"/>
      <c r="B37" s="14" t="s">
        <v>16</v>
      </c>
      <c r="C37" s="13"/>
      <c r="D37" s="1"/>
      <c r="E37" s="1"/>
    </row>
    <row r="38" spans="1:5" ht="20.25" customHeight="1" x14ac:dyDescent="0.2">
      <c r="A38" s="12">
        <v>9</v>
      </c>
      <c r="B38" s="56" t="s">
        <v>9</v>
      </c>
      <c r="C38" s="13">
        <v>1</v>
      </c>
      <c r="D38" s="57">
        <f>118500*1.12</f>
        <v>132720</v>
      </c>
      <c r="E38" s="57">
        <f>C38*D38</f>
        <v>132720</v>
      </c>
    </row>
    <row r="39" spans="1:5" ht="20.25" customHeight="1" x14ac:dyDescent="0.2">
      <c r="A39" s="12">
        <v>10</v>
      </c>
      <c r="B39" s="15" t="s">
        <v>32</v>
      </c>
      <c r="C39" s="13">
        <v>2</v>
      </c>
      <c r="D39" s="1">
        <f>111500*1.12</f>
        <v>124880.00000000001</v>
      </c>
      <c r="E39" s="1">
        <f>C39*D39</f>
        <v>249760.00000000003</v>
      </c>
    </row>
    <row r="40" spans="1:5" ht="27" customHeight="1" x14ac:dyDescent="0.2">
      <c r="A40" s="12"/>
      <c r="B40" s="14" t="s">
        <v>13</v>
      </c>
      <c r="C40" s="13"/>
      <c r="D40" s="1"/>
      <c r="E40" s="1"/>
    </row>
    <row r="41" spans="1:5" ht="22.5" customHeight="1" x14ac:dyDescent="0.2">
      <c r="A41" s="12">
        <v>11</v>
      </c>
      <c r="B41" s="56" t="s">
        <v>9</v>
      </c>
      <c r="C41" s="24">
        <v>1</v>
      </c>
      <c r="D41" s="57">
        <f>118500*1.12</f>
        <v>132720</v>
      </c>
      <c r="E41" s="57">
        <f>C41*D41</f>
        <v>132720</v>
      </c>
    </row>
    <row r="42" spans="1:5" ht="22.5" customHeight="1" x14ac:dyDescent="0.2">
      <c r="A42" s="12">
        <v>12</v>
      </c>
      <c r="B42" s="9" t="s">
        <v>14</v>
      </c>
      <c r="C42" s="13">
        <v>1</v>
      </c>
      <c r="D42" s="1">
        <f>117100*1.12</f>
        <v>131152</v>
      </c>
      <c r="E42" s="1">
        <f>C42*D42</f>
        <v>131152</v>
      </c>
    </row>
    <row r="43" spans="1:5" ht="30" customHeight="1" x14ac:dyDescent="0.2">
      <c r="A43" s="12"/>
      <c r="B43" s="14" t="s">
        <v>19</v>
      </c>
      <c r="C43" s="13"/>
      <c r="D43" s="1"/>
      <c r="E43" s="1"/>
    </row>
    <row r="44" spans="1:5" ht="21.75" customHeight="1" x14ac:dyDescent="0.2">
      <c r="A44" s="12">
        <v>13</v>
      </c>
      <c r="B44" s="56" t="s">
        <v>15</v>
      </c>
      <c r="C44" s="13">
        <v>1</v>
      </c>
      <c r="D44" s="57">
        <f>118500*1.12</f>
        <v>132720</v>
      </c>
      <c r="E44" s="57">
        <f>C44*D44</f>
        <v>132720</v>
      </c>
    </row>
    <row r="45" spans="1:5" ht="21.75" customHeight="1" x14ac:dyDescent="0.2">
      <c r="A45" s="12">
        <v>14</v>
      </c>
      <c r="B45" s="9" t="s">
        <v>32</v>
      </c>
      <c r="C45" s="13">
        <v>2</v>
      </c>
      <c r="D45" s="1">
        <f>111500*1.12</f>
        <v>124880.00000000001</v>
      </c>
      <c r="E45" s="1">
        <f>C45*D45</f>
        <v>249760.00000000003</v>
      </c>
    </row>
    <row r="46" spans="1:5" ht="21.75" customHeight="1" x14ac:dyDescent="0.2">
      <c r="A46" s="12">
        <v>15</v>
      </c>
      <c r="B46" s="9" t="s">
        <v>8</v>
      </c>
      <c r="C46" s="13">
        <v>0.75</v>
      </c>
      <c r="D46" s="1">
        <v>108699.99999999999</v>
      </c>
      <c r="E46" s="1">
        <f>C46*D46</f>
        <v>81524.999999999985</v>
      </c>
    </row>
    <row r="47" spans="1:5" ht="36.75" customHeight="1" x14ac:dyDescent="0.2">
      <c r="A47" s="12"/>
      <c r="B47" s="14" t="s">
        <v>22</v>
      </c>
      <c r="C47" s="13"/>
      <c r="D47" s="1"/>
      <c r="E47" s="1"/>
    </row>
    <row r="48" spans="1:5" ht="23.25" customHeight="1" x14ac:dyDescent="0.2">
      <c r="A48" s="12">
        <v>16</v>
      </c>
      <c r="B48" s="56" t="s">
        <v>9</v>
      </c>
      <c r="C48" s="13">
        <v>1</v>
      </c>
      <c r="D48" s="57">
        <f>118500*1.12</f>
        <v>132720</v>
      </c>
      <c r="E48" s="57">
        <f>C48*D48</f>
        <v>132720</v>
      </c>
    </row>
    <row r="49" spans="1:14" ht="23.25" customHeight="1" x14ac:dyDescent="0.2">
      <c r="A49" s="12">
        <v>17</v>
      </c>
      <c r="B49" s="9" t="s">
        <v>32</v>
      </c>
      <c r="C49" s="13">
        <v>2</v>
      </c>
      <c r="D49" s="1">
        <f>111500*1.12</f>
        <v>124880.00000000001</v>
      </c>
      <c r="E49" s="1">
        <f>C49*D49</f>
        <v>249760.00000000003</v>
      </c>
    </row>
    <row r="50" spans="1:14" ht="23.25" customHeight="1" x14ac:dyDescent="0.2">
      <c r="A50" s="12">
        <v>18</v>
      </c>
      <c r="B50" s="9" t="s">
        <v>8</v>
      </c>
      <c r="C50" s="13">
        <v>0.75</v>
      </c>
      <c r="D50" s="1">
        <v>108699.99999999999</v>
      </c>
      <c r="E50" s="1">
        <f>C50*D50</f>
        <v>81524.999999999985</v>
      </c>
    </row>
    <row r="51" spans="1:14" ht="35.25" customHeight="1" x14ac:dyDescent="0.2">
      <c r="A51" s="16"/>
      <c r="B51" s="16" t="s">
        <v>10</v>
      </c>
      <c r="C51" s="17">
        <f>SUM(C28:C50)</f>
        <v>24.25</v>
      </c>
      <c r="D51" s="18"/>
      <c r="E51" s="18">
        <f>SUM(E28:E50)</f>
        <v>2979167</v>
      </c>
      <c r="F51" s="19"/>
      <c r="G51" s="20"/>
    </row>
    <row r="52" spans="1:14" s="3" customFormat="1" ht="21.75" customHeight="1" x14ac:dyDescent="0.2">
      <c r="A52" s="2"/>
      <c r="B52" s="2"/>
      <c r="C52" s="21"/>
      <c r="D52" s="21"/>
      <c r="E52" s="21"/>
      <c r="G52" s="22"/>
    </row>
    <row r="53" spans="1:14" s="4" customFormat="1" ht="40.5" customHeight="1" x14ac:dyDescent="0.2">
      <c r="A53" s="60" t="s">
        <v>36</v>
      </c>
      <c r="B53" s="60"/>
      <c r="C53" s="60"/>
      <c r="D53" s="60"/>
      <c r="E53" s="60"/>
      <c r="F53" s="35"/>
      <c r="G53" s="36"/>
      <c r="H53" s="35"/>
    </row>
    <row r="54" spans="1:14" s="4" customFormat="1" ht="25.5" customHeight="1" x14ac:dyDescent="0.2">
      <c r="A54" s="37"/>
      <c r="B54" s="37"/>
      <c r="C54" s="37"/>
      <c r="F54" s="36"/>
      <c r="G54" s="36"/>
    </row>
    <row r="55" spans="1:14" s="38" customFormat="1" ht="36.75" customHeight="1" x14ac:dyDescent="0.2">
      <c r="A55" s="59" t="s">
        <v>30</v>
      </c>
      <c r="B55" s="59"/>
      <c r="C55" s="53"/>
      <c r="D55" s="54"/>
      <c r="E55" s="55" t="s">
        <v>31</v>
      </c>
    </row>
    <row r="56" spans="1:14" s="38" customFormat="1" ht="20.25" customHeight="1" x14ac:dyDescent="0.2">
      <c r="B56" s="39"/>
      <c r="C56" s="40"/>
      <c r="D56" s="41"/>
    </row>
    <row r="57" spans="1:14" s="42" customFormat="1" ht="26.25" customHeight="1" x14ac:dyDescent="0.2">
      <c r="A57" s="47"/>
      <c r="B57" s="43"/>
      <c r="C57" s="45"/>
      <c r="D57" s="45"/>
      <c r="E57" s="45"/>
      <c r="F57" s="45"/>
      <c r="G57" s="44"/>
      <c r="H57" s="44"/>
      <c r="I57" s="44"/>
      <c r="J57" s="44"/>
      <c r="K57" s="44"/>
      <c r="L57" s="44"/>
      <c r="M57" s="44"/>
      <c r="N57" s="44"/>
    </row>
    <row r="58" spans="1:14" s="42" customFormat="1" ht="12.75" customHeight="1" x14ac:dyDescent="0.2">
      <c r="A58" s="47"/>
      <c r="B58" s="46"/>
      <c r="C58" s="47"/>
      <c r="D58" s="50"/>
      <c r="E58" s="45"/>
      <c r="F58" s="45"/>
      <c r="G58" s="44"/>
      <c r="H58" s="44"/>
      <c r="I58" s="44"/>
      <c r="J58" s="44"/>
      <c r="K58" s="44"/>
      <c r="L58" s="44"/>
      <c r="M58" s="44"/>
      <c r="N58" s="44"/>
    </row>
    <row r="59" spans="1:14" s="42" customFormat="1" ht="27" customHeight="1" x14ac:dyDescent="0.2">
      <c r="A59" s="47"/>
      <c r="B59" s="43"/>
      <c r="C59" s="45"/>
      <c r="D59" s="45"/>
      <c r="E59" s="45"/>
      <c r="F59" s="45"/>
      <c r="G59" s="44"/>
      <c r="H59" s="44"/>
      <c r="I59" s="44"/>
      <c r="J59" s="44"/>
      <c r="K59" s="44"/>
      <c r="L59" s="44"/>
      <c r="M59" s="44"/>
      <c r="N59" s="44"/>
    </row>
    <row r="60" spans="1:14" s="42" customFormat="1" ht="13.5" customHeight="1" x14ac:dyDescent="0.2">
      <c r="A60" s="47"/>
      <c r="B60" s="47"/>
      <c r="C60" s="47"/>
      <c r="D60" s="50"/>
      <c r="E60" s="45"/>
      <c r="F60" s="45"/>
      <c r="G60" s="44"/>
      <c r="H60" s="44"/>
      <c r="I60" s="44"/>
      <c r="J60" s="44"/>
      <c r="K60" s="44"/>
      <c r="L60" s="44"/>
      <c r="M60" s="44"/>
      <c r="N60" s="44"/>
    </row>
    <row r="61" spans="1:14" s="42" customFormat="1" x14ac:dyDescent="0.2">
      <c r="A61" s="47"/>
      <c r="B61" s="51"/>
      <c r="C61" s="47"/>
      <c r="D61" s="48"/>
      <c r="E61" s="45"/>
      <c r="F61" s="45"/>
      <c r="G61" s="44"/>
      <c r="H61" s="44"/>
      <c r="I61" s="44"/>
      <c r="J61" s="44"/>
      <c r="K61" s="44"/>
      <c r="L61" s="44"/>
      <c r="M61" s="44"/>
      <c r="N61" s="44"/>
    </row>
    <row r="62" spans="1:14" x14ac:dyDescent="0.2">
      <c r="A62" s="49"/>
      <c r="B62" s="52"/>
      <c r="C62" s="52"/>
      <c r="D62" s="49"/>
      <c r="E62" s="49"/>
      <c r="F62" s="49"/>
    </row>
    <row r="63" spans="1:14" x14ac:dyDescent="0.2">
      <c r="A63" s="49"/>
      <c r="B63" s="52"/>
      <c r="C63" s="52"/>
      <c r="D63" s="49"/>
      <c r="E63" s="49"/>
      <c r="F63" s="49"/>
    </row>
    <row r="64" spans="1:14" x14ac:dyDescent="0.2">
      <c r="A64" s="49"/>
      <c r="B64" s="52"/>
      <c r="C64" s="52"/>
      <c r="D64" s="49"/>
      <c r="E64" s="49"/>
      <c r="F64" s="49"/>
    </row>
    <row r="65" spans="1:6" x14ac:dyDescent="0.2">
      <c r="A65" s="49"/>
      <c r="B65" s="52"/>
      <c r="C65" s="52"/>
      <c r="D65" s="49"/>
      <c r="E65" s="49"/>
      <c r="F65" s="49"/>
    </row>
    <row r="66" spans="1:6" x14ac:dyDescent="0.2">
      <c r="A66" s="49"/>
      <c r="B66" s="52"/>
      <c r="C66" s="52"/>
      <c r="D66" s="49"/>
      <c r="E66" s="49"/>
      <c r="F66" s="49"/>
    </row>
    <row r="67" spans="1:6" x14ac:dyDescent="0.2">
      <c r="A67" s="49"/>
      <c r="B67" s="52"/>
      <c r="C67" s="52"/>
      <c r="D67" s="49"/>
      <c r="E67" s="49"/>
      <c r="F67" s="49"/>
    </row>
    <row r="68" spans="1:6" x14ac:dyDescent="0.2">
      <c r="A68" s="49"/>
      <c r="B68" s="52"/>
      <c r="C68" s="52"/>
      <c r="D68" s="49"/>
      <c r="E68" s="49"/>
      <c r="F68" s="49"/>
    </row>
    <row r="69" spans="1:6" x14ac:dyDescent="0.2">
      <c r="A69" s="49"/>
      <c r="B69" s="52"/>
      <c r="C69" s="52"/>
      <c r="D69" s="49"/>
      <c r="E69" s="49"/>
      <c r="F69" s="49"/>
    </row>
    <row r="70" spans="1:6" x14ac:dyDescent="0.2">
      <c r="A70" s="49"/>
      <c r="B70" s="52"/>
      <c r="C70" s="52"/>
      <c r="D70" s="49"/>
      <c r="E70" s="49"/>
      <c r="F70" s="49"/>
    </row>
    <row r="71" spans="1:6" x14ac:dyDescent="0.2">
      <c r="A71" s="49"/>
      <c r="B71" s="52"/>
      <c r="C71" s="52"/>
      <c r="D71" s="49"/>
      <c r="E71" s="49"/>
      <c r="F71" s="49"/>
    </row>
    <row r="72" spans="1:6" x14ac:dyDescent="0.2">
      <c r="A72" s="49"/>
      <c r="B72" s="52"/>
      <c r="C72" s="52"/>
      <c r="D72" s="49"/>
      <c r="E72" s="49"/>
      <c r="F72" s="49"/>
    </row>
  </sheetData>
  <mergeCells count="17">
    <mergeCell ref="B17:E17"/>
    <mergeCell ref="D7:E7"/>
    <mergeCell ref="D8:E8"/>
    <mergeCell ref="D9:E9"/>
    <mergeCell ref="A55:B55"/>
    <mergeCell ref="D1:E1"/>
    <mergeCell ref="D2:E2"/>
    <mergeCell ref="D3:E3"/>
    <mergeCell ref="A53:E53"/>
    <mergeCell ref="A13:E13"/>
    <mergeCell ref="A15:E15"/>
    <mergeCell ref="B18:E18"/>
    <mergeCell ref="B19:E19"/>
    <mergeCell ref="B20:E20"/>
    <mergeCell ref="B21:E21"/>
    <mergeCell ref="B22:E22"/>
    <mergeCell ref="A24:E24"/>
  </mergeCells>
  <pageMargins left="0" right="0" top="0" bottom="7.874015748031496E-2" header="0.15748031496062992" footer="0.15748031496062992"/>
  <pageSetup scale="87" orientation="portrait" r:id="rId1"/>
  <headerFooter alignWithMargins="0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WkWxVOiRAY3l92NmeMr2QHPYoJcXRWqap12UbXOthb4=</DigestValue>
    </Reference>
    <Reference Type="http://www.w3.org/2000/09/xmldsig#Object" URI="#idOfficeObject">
      <DigestMethod Algorithm="http://www.w3.org/2001/04/xmlenc#sha256"/>
      <DigestValue>Yez4nTt4Ij8JVcvY5M8ZJ+zHmVrEhOP2FC/AydJjr5E=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iKXSJVZAP83P07gIrQvclCwX7S+ETAOpQQ3N/jw4uv0=</DigestValue>
    </Reference>
    <Reference Type="http://www.w3.org/2000/09/xmldsig#Object" URI="#idValidSigLnImg">
      <DigestMethod Algorithm="http://www.w3.org/2001/04/xmlenc#sha256"/>
      <DigestValue>BU7DToippsqm/nKamCLrXRCtzbJDIV949iWuJYL0xJY=</DigestValue>
    </Reference>
    <Reference Type="http://www.w3.org/2000/09/xmldsig#Object" URI="#idInvalidSigLnImg">
      <DigestMethod Algorithm="http://www.w3.org/2001/04/xmlenc#sha256"/>
      <DigestValue>OhKD3536NuOP2OVJ5ofYKhd6TlMtcxfKLZ9BVYrXoGc=</DigestValue>
    </Reference>
  </SignedInfo>
  <SignatureValue>S6N56wSWg2zr0UgORB1i4kq1fCkQaH9irO3AZCn25TXgvklIAVtqwERQM1MR5yBIKtreNmE2V43b
nrTBFYI5njOB8L5g8LJKItuT5TPyhIBj2veDZyAj6D0zqHWz88ZJdXHNkqvpx7YRzWhbwb50O7w9
vxfTpd1VQ2GlA0bL31c15QUXs4fT/+GdvGvwTcnN644SUViGo83C2pxjPSFXhPRS0l7G12+4L/XZ
ksNmyHfh0uYfX+8Sa0OzJvcyQHkAbQ25biFBfmMpQgxubkDdDQECoiBHznT/F3CWVpgJrTQAhHQl
p/K0nwWpq2XPq0Y1YFCO3boxIMJTFBy7KoXP1A==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Qk+RTsfgRkc1Qp3BjH95wEO8ltfHMm5bmly7vapmCug=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14FQSAnD6BaId1DDrQUuLgRZATFplNpL0fpxaTM47bc=</DigestValue>
      </Reference>
      <Reference URI="/xl/media/image1.emf?ContentType=image/x-emf">
        <DigestMethod Algorithm="http://www.w3.org/2001/04/xmlenc#sha256"/>
        <DigestValue>i5fsJuaCNT1geryaMagrTVTWdJ8Vj2P/dbqwWX0VqDY=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RgeiZmsQ/H9bXSsntYzlPaUdZYOWXt5M2m2cb5fXt54=</DigestValue>
      </Reference>
      <Reference URI="/xl/sharedStrings.xml?ContentType=application/vnd.openxmlformats-officedocument.spreadsheetml.sharedStrings+xml">
        <DigestMethod Algorithm="http://www.w3.org/2001/04/xmlenc#sha256"/>
        <DigestValue>h7Pm+ZvjMvnpVUNOT35Nqjw0fLhLJeLv7ohjIoncuPg=</DigestValue>
      </Reference>
      <Reference URI="/xl/styles.xml?ContentType=application/vnd.openxmlformats-officedocument.spreadsheetml.styles+xml">
        <DigestMethod Algorithm="http://www.w3.org/2001/04/xmlenc#sha256"/>
        <DigestValue>mBes4GpGxfIwsmp6oYme2Jhdt8Zkt1Br/R7DAcKn7nA=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cXcRVvNsO02FDeEbMKGimVOMwvg66BQtZ/gsoXgaflw=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55mSVJHhsdNtg9NtLXg25/Z5kQsKE+0nbACLIasVsEc=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2023-09-06T13:58:21Z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{961B9B58-5BF7-4F04-AFB0-9BAAB43D0B52}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16.0.16731/25</OfficeVersion>
          <ApplicationVersion>16.0.16731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2023-09-06T13:58:21Z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kGa6/H8AAACQZrr8fwAAEwAAAAAAAAAAALD6/H8AAM0Srrn8fwAAMBaw+vx/AAATAAAAAAAAABgXAAAAAAAAQAAAwPx/AAAAALD6/H8AAJUVrrn8fwAABAAAAAAAAAAwFrD6/H8AAHC03XzMAAAAEwAAAAAAAABIAAAAAAAAAGTiSLr8fwAAkJNmuvx/AADA5ki6/H8AAAEAAAAAAAAAYAxJuvx/AAAAALD6/H8AAAAAAAAAAAAAAAAAAMwAAAAA4Nx8zAAAAADdhbKcAgAA2+B++vx/AABAtd18zAAAANm13XzMAAAAAAAAAAAAAAAAAAAAZHYACAAAAAAlAAAADAAAAAEAAAAYAAAADAAAAAAAAAASAAAADAAAAAEAAAAeAAAAGAAAAMkAAAAEAAAA9wAAABEAAAAlAAAADAAAAAEAAABUAAAAfAAAAMoAAAAEAAAA9QAAABAAAAABAAAAAMDGQb6ExkHKAAAABAAAAAgAAABMAAAAAAAAAAAAAAAAAAAA//////////9cAAAAOQAvADY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AgVrrn8fwAAiBfcfMwAAAAAAAAAAAAAAIg+ovr8fwAAAAAAAAAAAAAJAAAAAAAAAP////8AAAAACBWuufx/AAAAAAAAAAAAAAAAAAAAAAAAig9LFedkAAAIGdx8zAAAAPjBo8GcAgAAoLtGwJwCAAAA3YWynAIAADAa3HwAAAAAAAAAAAAAAAAHAAAAAAAAAGidv8GcAgAAbBncfMwAAACpGdx8zAAAAHHNevr8fwAAAQAAAJwCAADgHNx8AAAAAAAAAAAAAAAAAAAAAAAAAAAA3YWynAIAANvgfvr8fwAAEBncfMwAAACpGdx8zAAAAAD+GcKcAg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MAAAAAAAAAAgDUKwnAIAAAAIAAAAAAAAiD6i+vx/AAAAAAAAAAAAADAAAAAAAAAAKAAAAAAAAAAIAAAAAAAAAAAAAAAAAAAAAAAAAAAAAADqBksV52QAAMezp/z8fwAAAABCsJwCAADg////AAAAAADdhbKcAgAAqCPcfAAAAAAAAAAAAAAAAAYAAAAAAAAAIAAAAAAAAADMItx8zAAAAAkj3HzMAAAAcc16+vx/AAAAAAAAl64AAAAAAAAAAAAAIJ5QwpwCAAAYe66x/H8AAADdhbKcAgAA2+B++vx/AABwItx8zAAAAAkj3HzMAAAAAEmLypwC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TPr8fwAAAAAAAAAAAAAAAAAAAAAAAAAAAAAAAAAAAAAAAAAAAAAAAAAAAAAAAAAAAAAAAAAAEhKP//////+0HQAAAAABBAAA0NKcAgAAZw6L//////8h21cDQuIAAGg3n8GcAgAACHzdfMwAAAAQy7zKnAIAABB63XzMAAAAAADQ0gAAAAAAADG/nAIAAFXupfz8fwAAAAAAAAAAAADb4H76/H8AAEB63XzMAAAAZAAAAAAAAAAIAMe6nAI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gA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IA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AA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gA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IA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AB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kGa6/H8AAACQZrr8fwAAEwAAAAAAAAAAALD6/H8AAM0Srrn8fwAAMBaw+vx/AAATAAAAAAAAABgXAAAAAAAAQAAAwPx/AAAAALD6/H8AAJUVrrn8fwAABAAAAAAAAAAwFrD6/H8AAHC03XzMAAAAEwAAAAAAAABIAAAAAAAAAGTiSLr8fwAAkJNmuvx/AADA5ki6/H8AAAEAAAAAAAAAYAxJuvx/AAAAALD6/H8AAAAAAAAAAAAAAAAAAMwAAAAA4Nx8zAAAAADdhbKcAgAA2+B++vx/AABAtd18zAAAANm13XzM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CBWuufx/AACIF9x8zAAAAAAAAAAAAAAAiD6i+vx/AAAAAAAAAAAAAAkAAAAAAAAA/////wAAAAAIFa65/H8AAAAAAAAAAAAAAAAAAAAAAACKD0sV52QAAAgZ3HzMAAAA+MGjwZwCAACgu0bAnAIAAADdhbKcAgAAMBrcfAAAAAAAAAAAAAAAAAcAAAAAAAAAaJ2/wZwCAABsGdx8zAAAAKkZ3HzMAAAAcc16+vx/AAABAAAAnAIAAOAc3HwAAAAAAAAAAAAAAAAAAAAAAAAAAADdhbKcAgAA2+B++vx/AAAQGdx8zAAAAKkZ3HzMAAAAAP4Zwpw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wAAAAAAAAACANQrCcAgAAAAgAAAAAAACIPqL6/H8AAAAAAAAAAAAAMAAAAAAAAAAoAAAAAAAAAAgAAAAAAAAAAAAAAAAAAAAAAAAAAAAAAOoGSxXnZAAAx7On/Px/AAAAAEKwnAIAAOD///8AAAAAAN2FspwCAACoI9x8AAAAAAAAAAAAAAAABgAAAAAAAAAgAAAAAAAAAMwi3HzMAAAACSPcfMwAAABxzXr6/H8AAAAAAACXrgAAAAAAAAAAAAAgnlDCnAIAABh7rrH8fwAAAN2FspwCAADb4H76/H8AAHAi3HzMAAAACSPcfMwAAAAASYvKnAI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GDu18qcAgAAAAAAAAAAAAAged18zAAAAECLTdOcAgAAAAAAAAAAAAAAAAAAAAAAAEIM2MqcAgAAgXxM+vx/AABAi03TnAIAAAAAAAAAAAAAAAAAAAAAAABQe918zAAAAAAAAAAAAAAAAAAAAAAAAACPDeD//////7QdAAAAAAEEAADQ0pwCAABnDov//////yHbVwNC4gAAaDefwZwCAAAIfN18zAAAABDLvMqcAgAAEHrdfMwAAAAAANDSAAAAAAAAMb+cAgAAVe6l/Px/AAAAAAAAAAAAANvgfvr8fwAAQHrdfMwAAABkAAAAAAAAAAgAybqcAg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Hastiqacucak </vt:lpstr>
      <vt:lpstr>'Hastiqacucak '!Print_Area</vt:lpstr>
    </vt:vector>
  </TitlesOfParts>
  <Company>Armen LTD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Armen</dc:creator>
  <cp:lastModifiedBy>Ani Avagyan</cp:lastModifiedBy>
  <cp:lastPrinted>2023-08-18T06:23:49Z</cp:lastPrinted>
  <dcterms:created xsi:type="dcterms:W3CDTF">2001-09-02T08:43:23Z</dcterms:created>
  <dcterms:modified xsi:type="dcterms:W3CDTF">2023-08-18T06:23:59Z</dcterms:modified>
</cp:coreProperties>
</file>